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20" windowWidth="24240" windowHeight="12585"/>
  </bookViews>
  <sheets>
    <sheet name="Лист1" sheetId="1" r:id="rId1"/>
    <sheet name="Лист2" sheetId="2" r:id="rId2"/>
  </sheets>
  <calcPr calcId="125725"/>
</workbook>
</file>

<file path=xl/calcChain.xml><?xml version="1.0" encoding="utf-8"?>
<calcChain xmlns="http://schemas.openxmlformats.org/spreadsheetml/2006/main">
  <c r="H19" i="2"/>
  <c r="I19"/>
  <c r="Q15" i="1"/>
  <c r="I15" i="2"/>
  <c r="L15" i="1"/>
  <c r="K15"/>
  <c r="L20"/>
  <c r="K20"/>
  <c r="P20"/>
  <c r="O20"/>
  <c r="J20"/>
  <c r="J15"/>
  <c r="P15"/>
  <c r="O15"/>
  <c r="N15"/>
  <c r="Q20"/>
  <c r="N20"/>
  <c r="H20"/>
  <c r="F19" i="2"/>
  <c r="H15"/>
  <c r="H13" i="1" s="1"/>
  <c r="C15" i="2"/>
  <c r="C13" i="1" s="1"/>
  <c r="D15" i="2"/>
  <c r="D13" i="1" s="1"/>
  <c r="E15" i="2"/>
  <c r="E13" i="1" s="1"/>
  <c r="F15" i="2"/>
  <c r="F13" i="1" s="1"/>
  <c r="G15" i="2"/>
  <c r="G13" i="1" s="1"/>
  <c r="D19" i="2"/>
  <c r="E19"/>
  <c r="G19"/>
  <c r="D24"/>
  <c r="D20" i="1" s="1"/>
  <c r="E24" i="2"/>
  <c r="E20" i="1" s="1"/>
  <c r="F24" i="2"/>
  <c r="F20" i="1" s="1"/>
  <c r="G24" i="2"/>
  <c r="G20" i="1" s="1"/>
  <c r="C19" i="2"/>
  <c r="C24"/>
  <c r="C20" i="1" s="1"/>
</calcChain>
</file>

<file path=xl/sharedStrings.xml><?xml version="1.0" encoding="utf-8"?>
<sst xmlns="http://schemas.openxmlformats.org/spreadsheetml/2006/main" count="45" uniqueCount="30">
  <si>
    <t>Наименование услуги, показателя объема услуги (работы)</t>
  </si>
  <si>
    <t>Значение показателя объема услуги (работы)</t>
  </si>
  <si>
    <t>…</t>
  </si>
  <si>
    <t>Подпрограмма 2</t>
  </si>
  <si>
    <t>Основное мероприятие 2.1</t>
  </si>
  <si>
    <t>Основное мероприятие 2.2</t>
  </si>
  <si>
    <t>Отдельные мероприятия программы</t>
  </si>
  <si>
    <t>Обеспечение деятельности (оказание услуг) подведомственных учреждений</t>
  </si>
  <si>
    <t>Прогноз сводных показателей муниципальных заданий</t>
  </si>
  <si>
    <t xml:space="preserve">Свод  показателей муниципальных заданий </t>
  </si>
  <si>
    <t>ИТОГО по услуге:</t>
  </si>
  <si>
    <r>
      <rPr>
        <b/>
        <sz val="10"/>
        <color theme="1"/>
        <rFont val="Times New Roman"/>
        <family val="1"/>
        <charset val="204"/>
      </rPr>
      <t>Показатель объема услуги (работы):</t>
    </r>
    <r>
      <rPr>
        <sz val="10"/>
        <color theme="1"/>
        <rFont val="Times New Roman"/>
        <family val="1"/>
        <charset val="204"/>
      </rPr>
      <t xml:space="preserve"> Количество посещений массовых мероприятий</t>
    </r>
  </si>
  <si>
    <r>
      <rPr>
        <b/>
        <sz val="10"/>
        <color theme="1"/>
        <rFont val="Times New Roman"/>
        <family val="1"/>
        <charset val="204"/>
      </rPr>
      <t>Показатель объема услуги (работы):</t>
    </r>
    <r>
      <rPr>
        <sz val="10"/>
        <color theme="1"/>
        <rFont val="Times New Roman"/>
        <family val="1"/>
        <charset val="204"/>
      </rPr>
      <t xml:space="preserve"> Количество мероприятий на платной основе</t>
    </r>
  </si>
  <si>
    <r>
      <rPr>
        <b/>
        <sz val="10"/>
        <color theme="1"/>
        <rFont val="Times New Roman"/>
        <family val="1"/>
        <charset val="204"/>
      </rPr>
      <t>Показатель объема услуги (работы):</t>
    </r>
    <r>
      <rPr>
        <sz val="10"/>
        <color theme="1"/>
        <rFont val="Times New Roman"/>
        <family val="1"/>
        <charset val="204"/>
      </rPr>
      <t xml:space="preserve"> Количество организованных и проведенных культурно -досуговых мероприятий</t>
    </r>
  </si>
  <si>
    <r>
      <rPr>
        <b/>
        <sz val="10"/>
        <color theme="1"/>
        <rFont val="Times New Roman"/>
        <family val="1"/>
        <charset val="204"/>
      </rPr>
      <t>Показатель объема услуги (работы):</t>
    </r>
    <r>
      <rPr>
        <sz val="10"/>
        <color theme="1"/>
        <rFont val="Times New Roman"/>
        <family val="1"/>
        <charset val="204"/>
      </rPr>
      <t xml:space="preserve"> Количество клубных формирований</t>
    </r>
  </si>
  <si>
    <r>
      <rPr>
        <b/>
        <sz val="10"/>
        <color theme="1"/>
        <rFont val="Times New Roman"/>
        <family val="1"/>
        <charset val="204"/>
      </rPr>
      <t>Показатель объема услуги (работы):</t>
    </r>
    <r>
      <rPr>
        <sz val="10"/>
        <color theme="1"/>
        <rFont val="Times New Roman"/>
        <family val="1"/>
        <charset val="204"/>
      </rPr>
      <t xml:space="preserve"> Количество участников клубных формирований </t>
    </r>
  </si>
  <si>
    <r>
      <rPr>
        <b/>
        <sz val="10"/>
        <color theme="1"/>
        <rFont val="Times New Roman"/>
        <family val="1"/>
        <charset val="204"/>
      </rPr>
      <t>Показатель объема услуги (работы):</t>
    </r>
    <r>
      <rPr>
        <sz val="10"/>
        <color theme="1"/>
        <rFont val="Times New Roman"/>
        <family val="1"/>
        <charset val="204"/>
      </rPr>
      <t xml:space="preserve"> Количество базовых коллективов «Народный»</t>
    </r>
  </si>
  <si>
    <t xml:space="preserve">Подпрограмма 1 «Народное творчество и культурно-досуговая деятельность» </t>
  </si>
  <si>
    <t>Показатель объема услуги (работы): Количество клубных формирований</t>
  </si>
  <si>
    <r>
      <rPr>
        <b/>
        <sz val="10"/>
        <color theme="1"/>
        <rFont val="Times New Roman"/>
        <family val="1"/>
        <charset val="204"/>
      </rPr>
      <t>Наименование услуги и ее содержание:</t>
    </r>
    <r>
      <rPr>
        <sz val="10"/>
        <color theme="1"/>
        <rFont val="Times New Roman"/>
        <family val="1"/>
        <charset val="204"/>
      </rPr>
      <t xml:space="preserve"> Создание условий для обеспечения услугами по организации досуга и услугами организации культуры</t>
    </r>
  </si>
  <si>
    <r>
      <rPr>
        <b/>
        <sz val="10"/>
        <color theme="1"/>
        <rFont val="Times New Roman"/>
        <family val="1"/>
        <charset val="204"/>
      </rPr>
      <t>Наименование услуги и ее содержание:</t>
    </r>
    <r>
      <rPr>
        <sz val="10"/>
        <color theme="1"/>
        <rFont val="Times New Roman"/>
        <family val="1"/>
        <charset val="204"/>
      </rPr>
      <t xml:space="preserve"> Создание условий для развития местного традиционого народного художественного творчества </t>
    </r>
  </si>
  <si>
    <t>Расходы бюджета поселения на оказание (выполнение) муниципальной услуги (работы), руб.</t>
  </si>
  <si>
    <r>
      <rPr>
        <b/>
        <sz val="10"/>
        <color theme="1"/>
        <rFont val="Times New Roman"/>
        <family val="1"/>
        <charset val="204"/>
      </rPr>
      <t>Наименование работы и ее содержание:</t>
    </r>
    <r>
      <rPr>
        <sz val="10"/>
        <color theme="1"/>
        <rFont val="Times New Roman"/>
        <family val="1"/>
        <charset val="204"/>
      </rPr>
      <t xml:space="preserve"> Организация мероприятий</t>
    </r>
  </si>
  <si>
    <t>Показатель объема услуги (работы): Количество участников мероприятий</t>
  </si>
  <si>
    <t>Показатель объема услуги (работы): Количество проведенных мероприятий</t>
  </si>
  <si>
    <r>
      <rPr>
        <b/>
        <sz val="10"/>
        <color theme="1"/>
        <rFont val="Times New Roman"/>
        <family val="1"/>
        <charset val="204"/>
      </rPr>
      <t>Наименование работы и ее содержание:</t>
    </r>
    <r>
      <rPr>
        <sz val="10"/>
        <color theme="1"/>
        <rFont val="Times New Roman"/>
        <family val="1"/>
        <charset val="204"/>
      </rPr>
      <t xml:space="preserve"> Организация деятельности клубных формирований и формирований самодеятельного народного творчества</t>
    </r>
  </si>
  <si>
    <t xml:space="preserve">Приложение № 6 
к муниципальной программе  «Развитие культуры Шушенского  сельсовета» 
</t>
  </si>
  <si>
    <t>Шушенский сельский клуб</t>
  </si>
  <si>
    <t>Можарский сельский клуб</t>
  </si>
  <si>
    <t xml:space="preserve">Приложение № 6
к муниципальной программе  «Развитие культуры Шушенского сельсовета» 
</t>
  </si>
</sst>
</file>

<file path=xl/styles.xml><?xml version="1.0" encoding="utf-8"?>
<styleSheet xmlns="http://schemas.openxmlformats.org/spreadsheetml/2006/main">
  <numFmts count="1">
    <numFmt numFmtId="164" formatCode="#,##0.00_р_.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top"/>
    </xf>
    <xf numFmtId="0" fontId="0" fillId="2" borderId="1" xfId="0" applyFill="1" applyBorder="1"/>
    <xf numFmtId="0" fontId="7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0" fontId="0" fillId="2" borderId="1" xfId="0" applyFill="1" applyBorder="1" applyAlignment="1">
      <alignment horizontal="center"/>
    </xf>
    <xf numFmtId="0" fontId="0" fillId="2" borderId="0" xfId="0" applyFill="1"/>
    <xf numFmtId="0" fontId="4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Fill="1"/>
    <xf numFmtId="0" fontId="5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0" fillId="0" borderId="1" xfId="0" applyBorder="1"/>
    <xf numFmtId="0" fontId="0" fillId="0" borderId="1" xfId="0" applyFill="1" applyBorder="1"/>
    <xf numFmtId="164" fontId="0" fillId="2" borderId="1" xfId="0" applyNumberFormat="1" applyFill="1" applyBorder="1"/>
    <xf numFmtId="164" fontId="1" fillId="0" borderId="1" xfId="0" applyNumberFormat="1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/>
    </xf>
    <xf numFmtId="164" fontId="0" fillId="0" borderId="1" xfId="0" applyNumberFormat="1" applyFill="1" applyBorder="1"/>
    <xf numFmtId="0" fontId="4" fillId="0" borderId="1" xfId="0" applyFont="1" applyFill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7" fillId="2" borderId="6" xfId="0" applyFont="1" applyFill="1" applyBorder="1" applyAlignment="1">
      <alignment horizontal="left" wrapText="1"/>
    </xf>
    <xf numFmtId="0" fontId="0" fillId="2" borderId="6" xfId="0" applyFill="1" applyBorder="1" applyAlignment="1">
      <alignment horizontal="center"/>
    </xf>
    <xf numFmtId="0" fontId="0" fillId="2" borderId="6" xfId="0" applyFill="1" applyBorder="1"/>
    <xf numFmtId="0" fontId="1" fillId="0" borderId="1" xfId="0" applyFont="1" applyBorder="1" applyAlignment="1">
      <alignment horizontal="center" vertical="center" wrapText="1"/>
    </xf>
    <xf numFmtId="164" fontId="0" fillId="3" borderId="1" xfId="0" applyNumberFormat="1" applyFill="1" applyBorder="1"/>
    <xf numFmtId="164" fontId="0" fillId="3" borderId="0" xfId="0" applyNumberFormat="1" applyFill="1"/>
    <xf numFmtId="164" fontId="0" fillId="0" borderId="1" xfId="0" applyNumberFormat="1" applyFill="1" applyBorder="1" applyAlignment="1"/>
    <xf numFmtId="164" fontId="0" fillId="0" borderId="0" xfId="0" applyNumberFormat="1" applyFill="1"/>
    <xf numFmtId="0" fontId="8" fillId="0" borderId="0" xfId="0" applyFont="1" applyFill="1" applyAlignment="1">
      <alignment horizontal="left" vertical="top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left" vertical="top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R30"/>
  <sheetViews>
    <sheetView tabSelected="1" topLeftCell="G4" workbookViewId="0">
      <selection activeCell="J9" sqref="J9"/>
    </sheetView>
  </sheetViews>
  <sheetFormatPr defaultRowHeight="15"/>
  <cols>
    <col min="2" max="2" width="55.140625" bestFit="1" customWidth="1"/>
    <col min="3" max="7" width="13.7109375" customWidth="1"/>
    <col min="8" max="9" width="13.140625" customWidth="1"/>
    <col min="10" max="10" width="13.7109375" customWidth="1"/>
    <col min="11" max="11" width="12.5703125" customWidth="1"/>
    <col min="12" max="12" width="13" customWidth="1"/>
    <col min="13" max="13" width="13.7109375" customWidth="1"/>
    <col min="14" max="14" width="13.28515625" customWidth="1"/>
    <col min="15" max="15" width="0.140625" hidden="1" customWidth="1"/>
    <col min="16" max="16" width="9.140625" hidden="1" customWidth="1"/>
    <col min="17" max="18" width="12.7109375" customWidth="1"/>
  </cols>
  <sheetData>
    <row r="1" spans="2:18" ht="15" customHeight="1">
      <c r="K1" s="42" t="s">
        <v>29</v>
      </c>
      <c r="L1" s="43"/>
      <c r="M1" s="43"/>
      <c r="N1" s="43"/>
      <c r="O1" s="43"/>
      <c r="P1" s="43"/>
    </row>
    <row r="2" spans="2:18">
      <c r="K2" s="43"/>
      <c r="L2" s="43"/>
      <c r="M2" s="43"/>
      <c r="N2" s="43"/>
      <c r="O2" s="43"/>
      <c r="P2" s="43"/>
    </row>
    <row r="3" spans="2:18">
      <c r="K3" s="43"/>
      <c r="L3" s="43"/>
      <c r="M3" s="43"/>
      <c r="N3" s="43"/>
      <c r="O3" s="43"/>
      <c r="P3" s="43"/>
    </row>
    <row r="4" spans="2:18">
      <c r="K4" s="43"/>
      <c r="L4" s="43"/>
      <c r="M4" s="43"/>
      <c r="N4" s="43"/>
      <c r="O4" s="43"/>
      <c r="P4" s="43"/>
    </row>
    <row r="5" spans="2:18">
      <c r="B5" s="44" t="s">
        <v>8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</row>
    <row r="6" spans="2:18"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</row>
    <row r="8" spans="2:18" ht="38.25" customHeight="1">
      <c r="B8" s="45" t="s">
        <v>0</v>
      </c>
      <c r="C8" s="45" t="s">
        <v>1</v>
      </c>
      <c r="D8" s="45"/>
      <c r="E8" s="45"/>
      <c r="F8" s="45"/>
      <c r="G8" s="45"/>
      <c r="H8" s="45"/>
      <c r="I8" s="45"/>
      <c r="J8" s="45" t="s">
        <v>21</v>
      </c>
      <c r="K8" s="45"/>
      <c r="L8" s="45"/>
      <c r="M8" s="45"/>
      <c r="N8" s="45"/>
      <c r="O8" s="45"/>
      <c r="P8" s="45"/>
      <c r="Q8" s="45"/>
      <c r="R8" s="45"/>
    </row>
    <row r="9" spans="2:18" ht="21" customHeight="1">
      <c r="B9" s="45"/>
      <c r="C9" s="2">
        <v>2012</v>
      </c>
      <c r="D9" s="2">
        <v>2013</v>
      </c>
      <c r="E9" s="2">
        <v>2014</v>
      </c>
      <c r="F9" s="3">
        <v>2015</v>
      </c>
      <c r="G9" s="3">
        <v>2016</v>
      </c>
      <c r="H9" s="3">
        <v>2017</v>
      </c>
      <c r="I9" s="3">
        <v>2018</v>
      </c>
      <c r="J9" s="2">
        <v>2012</v>
      </c>
      <c r="K9" s="2">
        <v>2013</v>
      </c>
      <c r="L9" s="2">
        <v>2014</v>
      </c>
      <c r="M9" s="3">
        <v>2015</v>
      </c>
      <c r="N9" s="3">
        <v>2016</v>
      </c>
      <c r="O9" s="19"/>
      <c r="P9" s="19"/>
      <c r="Q9" s="3">
        <v>2017</v>
      </c>
      <c r="R9" s="3">
        <v>2018</v>
      </c>
    </row>
    <row r="10" spans="2:18" ht="18" customHeight="1">
      <c r="B10" s="46" t="s">
        <v>19</v>
      </c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</row>
    <row r="11" spans="2:18" s="15" customFormat="1" ht="18" customHeight="1">
      <c r="B11" s="41" t="s">
        <v>11</v>
      </c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</row>
    <row r="12" spans="2:18" s="15" customFormat="1" ht="25.5">
      <c r="B12" s="16" t="s">
        <v>17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20"/>
      <c r="P12" s="20"/>
      <c r="Q12" s="20"/>
      <c r="R12" s="20"/>
    </row>
    <row r="13" spans="2:18" s="15" customFormat="1" ht="33" customHeight="1">
      <c r="B13" s="18" t="s">
        <v>7</v>
      </c>
      <c r="C13" s="25">
        <f>Лист2!C15</f>
        <v>7381</v>
      </c>
      <c r="D13" s="25">
        <f>Лист2!D15</f>
        <v>7381</v>
      </c>
      <c r="E13" s="25">
        <f>Лист2!E15</f>
        <v>7385</v>
      </c>
      <c r="F13" s="25">
        <f>Лист2!F15</f>
        <v>7391</v>
      </c>
      <c r="G13" s="25">
        <f>Лист2!G15</f>
        <v>7391</v>
      </c>
      <c r="H13" s="25">
        <f>Лист2!H15</f>
        <v>7391</v>
      </c>
      <c r="I13" s="25">
        <v>7391</v>
      </c>
      <c r="J13" s="17"/>
      <c r="K13" s="17"/>
      <c r="L13" s="17"/>
      <c r="M13" s="17"/>
      <c r="N13" s="17"/>
      <c r="O13" s="20"/>
      <c r="P13" s="20"/>
      <c r="Q13" s="20"/>
      <c r="R13" s="20"/>
    </row>
    <row r="14" spans="2:18" s="15" customFormat="1" ht="18" customHeight="1">
      <c r="B14" s="41" t="s">
        <v>13</v>
      </c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</row>
    <row r="15" spans="2:18" s="15" customFormat="1" ht="33" customHeight="1">
      <c r="B15" s="18" t="s">
        <v>7</v>
      </c>
      <c r="C15" s="25">
        <v>619</v>
      </c>
      <c r="D15" s="25">
        <v>619</v>
      </c>
      <c r="E15" s="25">
        <v>621</v>
      </c>
      <c r="F15" s="25">
        <v>621</v>
      </c>
      <c r="G15" s="25">
        <v>623</v>
      </c>
      <c r="H15" s="25">
        <v>625</v>
      </c>
      <c r="I15" s="25">
        <v>625</v>
      </c>
      <c r="J15" s="22">
        <f>Лист2!J19</f>
        <v>0</v>
      </c>
      <c r="K15" s="22">
        <f>Лист2!K19</f>
        <v>0</v>
      </c>
      <c r="L15" s="22">
        <f>Лист2!L19</f>
        <v>0</v>
      </c>
      <c r="M15" s="22">
        <v>0</v>
      </c>
      <c r="N15" s="22">
        <f>Лист2!N19</f>
        <v>0</v>
      </c>
      <c r="O15" s="22">
        <f>Лист2!O19</f>
        <v>0</v>
      </c>
      <c r="P15" s="22">
        <f>Лист2!P19</f>
        <v>0</v>
      </c>
      <c r="Q15" s="22">
        <f>Лист2!Q19</f>
        <v>0</v>
      </c>
      <c r="R15" s="22">
        <v>0</v>
      </c>
    </row>
    <row r="16" spans="2:18" s="15" customFormat="1" ht="16.5" customHeight="1">
      <c r="B16" s="41" t="s">
        <v>12</v>
      </c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20"/>
      <c r="P16" s="20"/>
      <c r="Q16" s="20"/>
      <c r="R16" s="20"/>
    </row>
    <row r="17" spans="2:18" s="15" customFormat="1" ht="33" customHeight="1">
      <c r="B17" s="18" t="s">
        <v>7</v>
      </c>
      <c r="C17" s="25">
        <v>214</v>
      </c>
      <c r="D17" s="25">
        <v>214</v>
      </c>
      <c r="E17" s="25">
        <v>216</v>
      </c>
      <c r="F17" s="25">
        <v>218</v>
      </c>
      <c r="G17" s="25">
        <v>218</v>
      </c>
      <c r="H17" s="25">
        <v>218</v>
      </c>
      <c r="I17" s="25">
        <v>220</v>
      </c>
      <c r="J17" s="17"/>
      <c r="K17" s="17"/>
      <c r="L17" s="17"/>
      <c r="M17" s="17"/>
      <c r="N17" s="17"/>
      <c r="O17" s="20"/>
      <c r="P17" s="20"/>
      <c r="Q17" s="20"/>
      <c r="R17" s="20"/>
    </row>
    <row r="18" spans="2:18" s="15" customFormat="1" ht="15.75" customHeight="1">
      <c r="B18" s="41" t="s">
        <v>20</v>
      </c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</row>
    <row r="19" spans="2:18" s="15" customFormat="1" ht="21" customHeight="1">
      <c r="B19" s="41" t="s">
        <v>14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</row>
    <row r="20" spans="2:18" s="15" customFormat="1" ht="33" customHeight="1">
      <c r="B20" s="18" t="s">
        <v>7</v>
      </c>
      <c r="C20" s="25">
        <f>Лист2!C24</f>
        <v>19</v>
      </c>
      <c r="D20" s="25">
        <f>Лист2!D24</f>
        <v>19</v>
      </c>
      <c r="E20" s="25">
        <f>Лист2!E24</f>
        <v>19</v>
      </c>
      <c r="F20" s="25">
        <f>Лист2!F24</f>
        <v>19</v>
      </c>
      <c r="G20" s="25">
        <f>Лист2!G24</f>
        <v>19</v>
      </c>
      <c r="H20" s="25">
        <f>Лист2!H24</f>
        <v>19</v>
      </c>
      <c r="I20" s="25">
        <v>19</v>
      </c>
      <c r="J20" s="22">
        <f>Лист2!J24</f>
        <v>0</v>
      </c>
      <c r="K20" s="22">
        <f>Лист2!K24</f>
        <v>0</v>
      </c>
      <c r="L20" s="22">
        <f>Лист2!L24</f>
        <v>0</v>
      </c>
      <c r="M20" s="22">
        <v>0</v>
      </c>
      <c r="N20" s="22">
        <f>Лист2!N24</f>
        <v>0</v>
      </c>
      <c r="O20" s="22">
        <f>Лист2!O24</f>
        <v>0</v>
      </c>
      <c r="P20" s="22">
        <f>Лист2!P24</f>
        <v>0</v>
      </c>
      <c r="Q20" s="22">
        <f>Лист2!Q24</f>
        <v>0</v>
      </c>
      <c r="R20" s="22">
        <v>0</v>
      </c>
    </row>
    <row r="21" spans="2:18" s="15" customFormat="1" ht="21" customHeight="1">
      <c r="B21" s="41" t="s">
        <v>15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</row>
    <row r="22" spans="2:18" s="15" customFormat="1" ht="33" customHeight="1">
      <c r="B22" s="18" t="s">
        <v>7</v>
      </c>
      <c r="C22" s="25">
        <v>172</v>
      </c>
      <c r="D22" s="25">
        <v>172</v>
      </c>
      <c r="E22" s="25">
        <v>178</v>
      </c>
      <c r="F22" s="25">
        <v>178</v>
      </c>
      <c r="G22" s="25">
        <v>178</v>
      </c>
      <c r="H22" s="25">
        <v>178</v>
      </c>
      <c r="I22" s="25">
        <v>178</v>
      </c>
      <c r="J22" s="17"/>
      <c r="K22" s="17"/>
      <c r="L22" s="17"/>
      <c r="M22" s="17"/>
      <c r="N22" s="17"/>
      <c r="O22" s="20"/>
      <c r="P22" s="20"/>
      <c r="Q22" s="20"/>
      <c r="R22" s="20"/>
    </row>
    <row r="23" spans="2:18" s="15" customFormat="1" ht="33" customHeight="1">
      <c r="B23" s="41" t="s">
        <v>16</v>
      </c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</row>
    <row r="24" spans="2:18" ht="33" customHeight="1">
      <c r="B24" s="1" t="s">
        <v>7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/>
      <c r="J24" s="33"/>
      <c r="K24" s="33"/>
      <c r="L24" s="33"/>
      <c r="M24" s="33"/>
      <c r="N24" s="33"/>
      <c r="O24" s="19"/>
      <c r="P24" s="19"/>
      <c r="Q24" s="19"/>
      <c r="R24" s="19"/>
    </row>
    <row r="25" spans="2:18">
      <c r="B25" s="1" t="s">
        <v>3</v>
      </c>
      <c r="C25" s="33"/>
      <c r="D25" s="33"/>
      <c r="E25" s="33"/>
      <c r="F25" s="33"/>
      <c r="G25" s="33"/>
      <c r="H25" s="33"/>
      <c r="I25" s="40"/>
      <c r="J25" s="33"/>
      <c r="K25" s="33"/>
      <c r="L25" s="33"/>
      <c r="M25" s="33"/>
      <c r="N25" s="33"/>
      <c r="O25" s="19"/>
      <c r="P25" s="19"/>
      <c r="Q25" s="19"/>
      <c r="R25" s="19"/>
    </row>
    <row r="26" spans="2:18">
      <c r="B26" s="1" t="s">
        <v>4</v>
      </c>
      <c r="C26" s="33"/>
      <c r="D26" s="33"/>
      <c r="E26" s="33"/>
      <c r="F26" s="33"/>
      <c r="G26" s="33"/>
      <c r="H26" s="33"/>
      <c r="I26" s="40"/>
      <c r="J26" s="33"/>
      <c r="K26" s="33"/>
      <c r="L26" s="33"/>
      <c r="M26" s="33"/>
      <c r="N26" s="33"/>
      <c r="O26" s="19"/>
      <c r="P26" s="19"/>
      <c r="Q26" s="19"/>
      <c r="R26" s="19"/>
    </row>
    <row r="27" spans="2:18">
      <c r="B27" s="1" t="s">
        <v>5</v>
      </c>
      <c r="C27" s="33"/>
      <c r="D27" s="33"/>
      <c r="E27" s="33"/>
      <c r="F27" s="33"/>
      <c r="G27" s="33"/>
      <c r="H27" s="33"/>
      <c r="I27" s="40"/>
      <c r="J27" s="33"/>
      <c r="K27" s="33"/>
      <c r="L27" s="33"/>
      <c r="M27" s="33"/>
      <c r="N27" s="33"/>
      <c r="O27" s="19"/>
      <c r="P27" s="19"/>
      <c r="Q27" s="19"/>
      <c r="R27" s="19"/>
    </row>
    <row r="28" spans="2:18">
      <c r="B28" s="1" t="s">
        <v>2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19"/>
      <c r="P28" s="19"/>
      <c r="Q28" s="19"/>
      <c r="R28" s="19"/>
    </row>
    <row r="29" spans="2:18">
      <c r="B29" s="1" t="s">
        <v>6</v>
      </c>
      <c r="C29" s="33"/>
      <c r="D29" s="33"/>
      <c r="E29" s="33"/>
      <c r="F29" s="33"/>
      <c r="G29" s="33"/>
      <c r="H29" s="33"/>
      <c r="I29" s="40"/>
      <c r="J29" s="33"/>
      <c r="K29" s="33"/>
      <c r="L29" s="33"/>
      <c r="M29" s="33"/>
      <c r="N29" s="33"/>
      <c r="O29" s="19"/>
      <c r="P29" s="19"/>
      <c r="Q29" s="19"/>
      <c r="R29" s="19"/>
    </row>
    <row r="30" spans="2:18">
      <c r="B30" s="5"/>
      <c r="C30" s="5"/>
      <c r="D30" s="5"/>
      <c r="E30" s="5"/>
      <c r="F30" s="5"/>
      <c r="G30" s="5"/>
      <c r="H30" s="14"/>
      <c r="I30" s="39"/>
      <c r="J30" s="5"/>
      <c r="K30" s="5"/>
      <c r="L30" s="5"/>
      <c r="M30" s="5"/>
      <c r="N30" s="5"/>
    </row>
  </sheetData>
  <mergeCells count="13">
    <mergeCell ref="K1:P4"/>
    <mergeCell ref="B16:N16"/>
    <mergeCell ref="B5:N6"/>
    <mergeCell ref="B8:B9"/>
    <mergeCell ref="J8:R8"/>
    <mergeCell ref="C8:I8"/>
    <mergeCell ref="B10:R10"/>
    <mergeCell ref="B23:R23"/>
    <mergeCell ref="B11:R11"/>
    <mergeCell ref="B14:R14"/>
    <mergeCell ref="B18:R18"/>
    <mergeCell ref="B19:R19"/>
    <mergeCell ref="B21:R21"/>
  </mergeCells>
  <pageMargins left="0.70866141732283472" right="0.70866141732283472" top="0.74803149606299213" bottom="0.74803149606299213" header="0.31496062992125984" footer="0.31496062992125984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S61"/>
  <sheetViews>
    <sheetView topLeftCell="H2" zoomScale="120" zoomScaleNormal="120" workbookViewId="0">
      <selection activeCell="T10" sqref="T10"/>
    </sheetView>
  </sheetViews>
  <sheetFormatPr defaultRowHeight="15"/>
  <cols>
    <col min="1" max="1" width="1.42578125" customWidth="1"/>
    <col min="2" max="2" width="33.5703125" customWidth="1"/>
    <col min="3" max="3" width="6.7109375" customWidth="1"/>
    <col min="4" max="4" width="6.5703125" customWidth="1"/>
    <col min="5" max="6" width="6.42578125" customWidth="1"/>
    <col min="7" max="7" width="6.28515625" customWidth="1"/>
    <col min="8" max="8" width="6.5703125" customWidth="1"/>
    <col min="9" max="9" width="9.85546875" customWidth="1"/>
    <col min="10" max="10" width="13.5703125" customWidth="1"/>
    <col min="11" max="11" width="13.7109375" customWidth="1"/>
    <col min="12" max="12" width="13.5703125" customWidth="1"/>
    <col min="13" max="13" width="13.7109375" customWidth="1"/>
    <col min="14" max="14" width="14.7109375" customWidth="1"/>
    <col min="15" max="15" width="9.140625" hidden="1" customWidth="1"/>
    <col min="16" max="16" width="1.42578125" hidden="1" customWidth="1"/>
    <col min="17" max="18" width="14" customWidth="1"/>
    <col min="19" max="19" width="14.28515625" customWidth="1"/>
  </cols>
  <sheetData>
    <row r="1" spans="2:19" ht="15" customHeight="1">
      <c r="K1" s="42" t="s">
        <v>26</v>
      </c>
      <c r="L1" s="42"/>
      <c r="M1" s="42"/>
      <c r="N1" s="42"/>
      <c r="O1" s="42"/>
      <c r="P1" s="42"/>
      <c r="Q1" s="42"/>
      <c r="R1" s="38"/>
    </row>
    <row r="2" spans="2:19">
      <c r="K2" s="42"/>
      <c r="L2" s="42"/>
      <c r="M2" s="42"/>
      <c r="N2" s="42"/>
      <c r="O2" s="42"/>
      <c r="P2" s="42"/>
      <c r="Q2" s="42"/>
      <c r="R2" s="38"/>
    </row>
    <row r="3" spans="2:19" ht="8.25" customHeight="1">
      <c r="K3" s="42"/>
      <c r="L3" s="42"/>
      <c r="M3" s="42"/>
      <c r="N3" s="42"/>
      <c r="O3" s="42"/>
      <c r="P3" s="42"/>
      <c r="Q3" s="42"/>
      <c r="R3" s="38"/>
    </row>
    <row r="4" spans="2:19" hidden="1">
      <c r="K4" s="42"/>
      <c r="L4" s="42"/>
      <c r="M4" s="42"/>
      <c r="N4" s="42"/>
      <c r="O4" s="42"/>
      <c r="P4" s="42"/>
      <c r="Q4" s="42"/>
      <c r="R4" s="38"/>
    </row>
    <row r="5" spans="2:19" ht="15" customHeight="1">
      <c r="B5" s="44" t="s">
        <v>9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</row>
    <row r="6" spans="2:19" ht="15" customHeight="1"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</row>
    <row r="8" spans="2:19" ht="44.25" customHeight="1">
      <c r="B8" s="45" t="s">
        <v>0</v>
      </c>
      <c r="C8" s="56" t="s">
        <v>1</v>
      </c>
      <c r="D8" s="57"/>
      <c r="E8" s="57"/>
      <c r="F8" s="57"/>
      <c r="G8" s="57"/>
      <c r="H8" s="57"/>
      <c r="I8" s="58"/>
      <c r="J8" s="56" t="s">
        <v>21</v>
      </c>
      <c r="K8" s="57"/>
      <c r="L8" s="57"/>
      <c r="M8" s="57"/>
      <c r="N8" s="57"/>
      <c r="O8" s="57"/>
      <c r="P8" s="57"/>
      <c r="Q8" s="57"/>
      <c r="R8" s="57"/>
      <c r="S8" s="58"/>
    </row>
    <row r="9" spans="2:19" ht="30" customHeight="1">
      <c r="B9" s="55"/>
      <c r="C9" s="26">
        <v>2012</v>
      </c>
      <c r="D9" s="26">
        <v>2013</v>
      </c>
      <c r="E9" s="26">
        <v>2014</v>
      </c>
      <c r="F9" s="27">
        <v>2015</v>
      </c>
      <c r="G9" s="27">
        <v>2016</v>
      </c>
      <c r="H9" s="27">
        <v>2017</v>
      </c>
      <c r="I9" s="27">
        <v>2018</v>
      </c>
      <c r="J9" s="28">
        <v>2012</v>
      </c>
      <c r="K9" s="28">
        <v>2013</v>
      </c>
      <c r="L9" s="28">
        <v>2014</v>
      </c>
      <c r="M9" s="29">
        <v>2015</v>
      </c>
      <c r="N9" s="29">
        <v>2016</v>
      </c>
      <c r="Q9" s="29">
        <v>2017</v>
      </c>
      <c r="R9" s="29">
        <v>2018</v>
      </c>
      <c r="S9" s="29">
        <v>2019</v>
      </c>
    </row>
    <row r="10" spans="2:19" ht="15" customHeight="1">
      <c r="B10" s="46" t="s">
        <v>22</v>
      </c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</row>
    <row r="11" spans="2:19" ht="17.25" customHeight="1">
      <c r="B11" s="53" t="s">
        <v>17</v>
      </c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</row>
    <row r="12" spans="2:19" s="11" customFormat="1" ht="15" customHeight="1">
      <c r="B12" s="54" t="s">
        <v>23</v>
      </c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</row>
    <row r="13" spans="2:19" s="11" customFormat="1">
      <c r="B13" s="30" t="s">
        <v>27</v>
      </c>
      <c r="C13" s="31">
        <v>4505</v>
      </c>
      <c r="D13" s="31">
        <v>4505</v>
      </c>
      <c r="E13" s="31">
        <v>4507</v>
      </c>
      <c r="F13" s="31">
        <v>4510</v>
      </c>
      <c r="G13" s="31">
        <v>4510</v>
      </c>
      <c r="H13" s="31">
        <v>4510</v>
      </c>
      <c r="I13" s="31">
        <v>4510</v>
      </c>
      <c r="J13" s="32"/>
      <c r="K13" s="32"/>
      <c r="L13" s="32"/>
      <c r="M13" s="32"/>
      <c r="N13" s="32"/>
      <c r="Q13" s="32"/>
      <c r="R13" s="32"/>
      <c r="S13" s="32"/>
    </row>
    <row r="14" spans="2:19" s="11" customFormat="1">
      <c r="B14" s="9" t="s">
        <v>28</v>
      </c>
      <c r="C14" s="10">
        <v>2876</v>
      </c>
      <c r="D14" s="10">
        <v>2876</v>
      </c>
      <c r="E14" s="10">
        <v>2878</v>
      </c>
      <c r="F14" s="10">
        <v>2881</v>
      </c>
      <c r="G14" s="10">
        <v>2881</v>
      </c>
      <c r="H14" s="10">
        <v>2881</v>
      </c>
      <c r="I14" s="10">
        <v>2881</v>
      </c>
      <c r="J14" s="7"/>
      <c r="K14" s="7"/>
      <c r="L14" s="7"/>
      <c r="M14" s="7"/>
      <c r="N14" s="7"/>
      <c r="Q14" s="7"/>
      <c r="R14" s="7"/>
      <c r="S14" s="7"/>
    </row>
    <row r="15" spans="2:19" s="11" customFormat="1">
      <c r="B15" s="12" t="s">
        <v>10</v>
      </c>
      <c r="C15" s="13">
        <f t="shared" ref="C15:I15" si="0">SUM(C13:C14)</f>
        <v>7381</v>
      </c>
      <c r="D15" s="10">
        <f t="shared" si="0"/>
        <v>7381</v>
      </c>
      <c r="E15" s="10">
        <f t="shared" si="0"/>
        <v>7385</v>
      </c>
      <c r="F15" s="10">
        <f t="shared" si="0"/>
        <v>7391</v>
      </c>
      <c r="G15" s="10">
        <f t="shared" si="0"/>
        <v>7391</v>
      </c>
      <c r="H15" s="10">
        <f t="shared" si="0"/>
        <v>7391</v>
      </c>
      <c r="I15" s="10">
        <f t="shared" si="0"/>
        <v>7391</v>
      </c>
      <c r="J15" s="7"/>
      <c r="K15" s="7"/>
      <c r="L15" s="7"/>
      <c r="M15" s="7"/>
      <c r="N15" s="7"/>
      <c r="Q15" s="7"/>
      <c r="R15" s="7"/>
      <c r="S15" s="7"/>
    </row>
    <row r="16" spans="2:19" s="11" customFormat="1" ht="15" customHeight="1">
      <c r="B16" s="50" t="s">
        <v>24</v>
      </c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2"/>
    </row>
    <row r="17" spans="2:19" s="11" customFormat="1">
      <c r="B17" s="8" t="s">
        <v>27</v>
      </c>
      <c r="C17" s="10">
        <v>326</v>
      </c>
      <c r="D17" s="23">
        <v>326</v>
      </c>
      <c r="E17" s="23">
        <v>327</v>
      </c>
      <c r="F17" s="23">
        <v>327</v>
      </c>
      <c r="G17" s="23">
        <v>328</v>
      </c>
      <c r="H17" s="23">
        <v>328</v>
      </c>
      <c r="I17" s="23">
        <v>329</v>
      </c>
      <c r="J17" s="21"/>
      <c r="K17" s="21"/>
      <c r="L17" s="21"/>
      <c r="M17" s="24"/>
      <c r="N17" s="24"/>
      <c r="O17" s="35"/>
      <c r="P17" s="35"/>
      <c r="Q17" s="24"/>
      <c r="R17" s="24"/>
      <c r="S17" s="36"/>
    </row>
    <row r="18" spans="2:19" s="11" customFormat="1">
      <c r="B18" s="9" t="s">
        <v>28</v>
      </c>
      <c r="C18" s="10">
        <v>293</v>
      </c>
      <c r="D18" s="23">
        <v>293</v>
      </c>
      <c r="E18" s="23">
        <v>294</v>
      </c>
      <c r="F18" s="23">
        <v>294</v>
      </c>
      <c r="G18" s="23">
        <v>295</v>
      </c>
      <c r="H18" s="23">
        <v>295</v>
      </c>
      <c r="I18" s="23">
        <v>296</v>
      </c>
      <c r="J18" s="21"/>
      <c r="K18" s="21"/>
      <c r="L18" s="21"/>
      <c r="M18" s="24"/>
      <c r="N18" s="24"/>
      <c r="O18" s="35"/>
      <c r="P18" s="35"/>
      <c r="Q18" s="24"/>
      <c r="R18" s="24"/>
      <c r="S18" s="36"/>
    </row>
    <row r="19" spans="2:19" s="11" customFormat="1">
      <c r="B19" s="12" t="s">
        <v>10</v>
      </c>
      <c r="C19" s="10">
        <f>SUM(C17:C18)</f>
        <v>619</v>
      </c>
      <c r="D19" s="23">
        <f>SUM(D17:D18)</f>
        <v>619</v>
      </c>
      <c r="E19" s="23">
        <f>SUM(E17:E18)</f>
        <v>621</v>
      </c>
      <c r="F19" s="23">
        <f>SUM(F17:F18)</f>
        <v>621</v>
      </c>
      <c r="G19" s="23">
        <f>SUM(G17:G18)</f>
        <v>623</v>
      </c>
      <c r="H19" s="23">
        <f>H17+H18</f>
        <v>623</v>
      </c>
      <c r="I19" s="23">
        <f>I17+I18</f>
        <v>625</v>
      </c>
      <c r="J19" s="21"/>
      <c r="K19" s="21"/>
      <c r="L19" s="21"/>
      <c r="M19" s="24"/>
      <c r="N19" s="24"/>
      <c r="O19" s="34"/>
      <c r="P19" s="34"/>
      <c r="Q19" s="24"/>
      <c r="R19" s="24"/>
      <c r="S19" s="36"/>
    </row>
    <row r="20" spans="2:19" s="11" customFormat="1" ht="15" customHeight="1">
      <c r="B20" s="47" t="s">
        <v>25</v>
      </c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9"/>
    </row>
    <row r="21" spans="2:19" s="11" customFormat="1" ht="15" customHeight="1">
      <c r="B21" s="50" t="s">
        <v>18</v>
      </c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2"/>
    </row>
    <row r="22" spans="2:19" s="11" customFormat="1">
      <c r="B22" s="8" t="s">
        <v>27</v>
      </c>
      <c r="C22" s="10">
        <v>13</v>
      </c>
      <c r="D22" s="23">
        <v>13</v>
      </c>
      <c r="E22" s="23">
        <v>13</v>
      </c>
      <c r="F22" s="23">
        <v>13</v>
      </c>
      <c r="G22" s="23">
        <v>13</v>
      </c>
      <c r="H22" s="23">
        <v>13</v>
      </c>
      <c r="I22" s="23">
        <v>13</v>
      </c>
      <c r="J22" s="24"/>
      <c r="K22" s="24"/>
      <c r="L22" s="24"/>
      <c r="M22" s="24"/>
      <c r="N22" s="24"/>
      <c r="O22" s="37"/>
      <c r="P22" s="37"/>
      <c r="Q22" s="36"/>
      <c r="R22" s="36"/>
      <c r="S22" s="24"/>
    </row>
    <row r="23" spans="2:19" s="11" customFormat="1">
      <c r="B23" s="9" t="s">
        <v>28</v>
      </c>
      <c r="C23" s="10">
        <v>6</v>
      </c>
      <c r="D23" s="23">
        <v>6</v>
      </c>
      <c r="E23" s="23">
        <v>6</v>
      </c>
      <c r="F23" s="23">
        <v>6</v>
      </c>
      <c r="G23" s="23">
        <v>6</v>
      </c>
      <c r="H23" s="23">
        <v>6</v>
      </c>
      <c r="I23" s="23">
        <v>6</v>
      </c>
      <c r="J23" s="24"/>
      <c r="K23" s="24"/>
      <c r="L23" s="24"/>
      <c r="M23" s="24"/>
      <c r="N23" s="24"/>
      <c r="O23" s="37"/>
      <c r="P23" s="37"/>
      <c r="Q23" s="36"/>
      <c r="R23" s="36"/>
      <c r="S23" s="24"/>
    </row>
    <row r="24" spans="2:19" s="11" customFormat="1">
      <c r="B24" s="12" t="s">
        <v>10</v>
      </c>
      <c r="C24" s="10">
        <f>SUM(C22:C23)</f>
        <v>19</v>
      </c>
      <c r="D24" s="23">
        <f>SUM(D22:D23)</f>
        <v>19</v>
      </c>
      <c r="E24" s="23">
        <f>SUM(E22:E23)</f>
        <v>19</v>
      </c>
      <c r="F24" s="23">
        <f>SUM(F22:F23)</f>
        <v>19</v>
      </c>
      <c r="G24" s="23">
        <f>SUM(G22:G23)</f>
        <v>19</v>
      </c>
      <c r="H24" s="23">
        <v>19</v>
      </c>
      <c r="I24" s="23">
        <v>19</v>
      </c>
      <c r="J24" s="24"/>
      <c r="K24" s="24"/>
      <c r="L24" s="24"/>
      <c r="M24" s="24"/>
      <c r="N24" s="24"/>
      <c r="O24" s="37"/>
      <c r="P24" s="37"/>
      <c r="Q24" s="36"/>
      <c r="R24" s="36"/>
      <c r="S24" s="24"/>
    </row>
    <row r="25" spans="2:19" s="11" customFormat="1"/>
    <row r="26" spans="2:19" s="11" customFormat="1"/>
    <row r="27" spans="2:19" s="11" customFormat="1"/>
    <row r="28" spans="2:19" s="11" customFormat="1"/>
    <row r="29" spans="2:19" s="11" customFormat="1"/>
    <row r="30" spans="2:19" s="11" customFormat="1"/>
    <row r="31" spans="2:19" s="11" customFormat="1"/>
    <row r="32" spans="2:19" s="11" customFormat="1"/>
    <row r="33" s="11" customFormat="1"/>
    <row r="34" s="11" customFormat="1"/>
    <row r="35" s="11" customFormat="1"/>
    <row r="36" s="11" customFormat="1"/>
    <row r="37" s="11" customFormat="1"/>
    <row r="38" s="11" customFormat="1"/>
    <row r="39" s="11" customFormat="1"/>
    <row r="40" s="11" customFormat="1"/>
    <row r="41" s="11" customFormat="1"/>
    <row r="42" s="11" customFormat="1"/>
    <row r="43" s="11" customFormat="1"/>
    <row r="44" s="11" customFormat="1"/>
    <row r="45" s="11" customFormat="1"/>
    <row r="46" s="11" customFormat="1"/>
    <row r="47" s="11" customFormat="1"/>
    <row r="48" s="11" customFormat="1"/>
    <row r="49" s="11" customFormat="1"/>
    <row r="50" s="11" customFormat="1"/>
    <row r="51" s="11" customFormat="1"/>
    <row r="52" s="11" customFormat="1"/>
    <row r="53" s="11" customFormat="1"/>
    <row r="54" s="11" customFormat="1"/>
    <row r="55" s="11" customFormat="1"/>
    <row r="56" s="11" customFormat="1"/>
    <row r="57" s="11" customFormat="1"/>
    <row r="58" s="11" customFormat="1"/>
    <row r="59" s="11" customFormat="1"/>
    <row r="60" s="11" customFormat="1"/>
    <row r="61" s="11" customFormat="1"/>
  </sheetData>
  <mergeCells count="11">
    <mergeCell ref="K1:Q4"/>
    <mergeCell ref="B8:B9"/>
    <mergeCell ref="C8:I8"/>
    <mergeCell ref="J8:S8"/>
    <mergeCell ref="B5:S6"/>
    <mergeCell ref="B20:S20"/>
    <mergeCell ref="B21:S21"/>
    <mergeCell ref="B10:S10"/>
    <mergeCell ref="B11:S11"/>
    <mergeCell ref="B12:S12"/>
    <mergeCell ref="B16:S16"/>
  </mergeCells>
  <pageMargins left="0.19685039370078741" right="0.19685039370078741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kom5</dc:creator>
  <cp:lastModifiedBy>C260</cp:lastModifiedBy>
  <cp:lastPrinted>2016-03-16T02:42:16Z</cp:lastPrinted>
  <dcterms:created xsi:type="dcterms:W3CDTF">2013-09-16T05:39:33Z</dcterms:created>
  <dcterms:modified xsi:type="dcterms:W3CDTF">2017-01-30T12:43:05Z</dcterms:modified>
</cp:coreProperties>
</file>